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8311" sheetId="34" r:id="rId1"/>
  </sheets>
  <definedNames>
    <definedName name="_xlnm.Print_Area" localSheetId="0">'8311'!$A$1:$K$129</definedName>
  </definedNames>
  <calcPr calcId="125725"/>
</workbook>
</file>

<file path=xl/calcChain.xml><?xml version="1.0" encoding="utf-8"?>
<calcChain xmlns="http://schemas.openxmlformats.org/spreadsheetml/2006/main">
  <c r="H96" i="34"/>
  <c r="K96"/>
  <c r="B96"/>
  <c r="K92"/>
  <c r="B92"/>
  <c r="B88"/>
  <c r="B84"/>
  <c r="K61"/>
  <c r="J61"/>
  <c r="K56"/>
  <c r="J56"/>
  <c r="H56"/>
  <c r="E56"/>
  <c r="H51"/>
  <c r="K51"/>
  <c r="J51"/>
  <c r="E51"/>
  <c r="K46"/>
  <c r="J46"/>
  <c r="H46"/>
  <c r="G47"/>
  <c r="E46"/>
  <c r="D48"/>
  <c r="D47"/>
  <c r="D46"/>
  <c r="D34"/>
  <c r="C34"/>
  <c r="G20"/>
  <c r="H21"/>
  <c r="K21"/>
  <c r="J21"/>
  <c r="E21"/>
  <c r="H94"/>
  <c r="H91"/>
  <c r="D82"/>
  <c r="D83"/>
  <c r="K82" l="1"/>
  <c r="K89"/>
  <c r="K93"/>
  <c r="K91"/>
  <c r="K94"/>
  <c r="G95"/>
  <c r="K95" s="1"/>
  <c r="E91"/>
  <c r="G90"/>
  <c r="K90" s="1"/>
  <c r="G86"/>
  <c r="E87"/>
  <c r="E83"/>
  <c r="G82" l="1"/>
  <c r="E20"/>
  <c r="E94" l="1"/>
  <c r="G87"/>
  <c r="B87"/>
  <c r="G83"/>
  <c r="B83"/>
  <c r="G77"/>
  <c r="G76"/>
  <c r="E76"/>
  <c r="J58"/>
  <c r="K58" s="1"/>
  <c r="H58"/>
  <c r="E58"/>
  <c r="H53"/>
  <c r="E53"/>
  <c r="J53"/>
  <c r="K53" s="1"/>
  <c r="H48"/>
  <c r="E48"/>
  <c r="J48"/>
  <c r="K48" s="1"/>
  <c r="H87" l="1"/>
  <c r="K87"/>
  <c r="H83"/>
  <c r="K83"/>
  <c r="H76"/>
  <c r="E30"/>
  <c r="E31"/>
  <c r="E32"/>
  <c r="E33"/>
  <c r="E34"/>
  <c r="I20"/>
  <c r="J20"/>
  <c r="J19"/>
  <c r="I19"/>
  <c r="J16"/>
  <c r="I16"/>
  <c r="K20" l="1"/>
  <c r="K19"/>
  <c r="E77"/>
  <c r="H77" l="1"/>
  <c r="G72"/>
  <c r="E47"/>
  <c r="F118"/>
  <c r="F116"/>
  <c r="F112"/>
  <c r="F108"/>
  <c r="F107"/>
  <c r="F106"/>
  <c r="H95"/>
  <c r="E95"/>
  <c r="H90"/>
  <c r="E90"/>
  <c r="H86"/>
  <c r="E86"/>
  <c r="H82"/>
  <c r="E82"/>
  <c r="E72"/>
  <c r="J62"/>
  <c r="H62"/>
  <c r="E62"/>
  <c r="J57"/>
  <c r="H57"/>
  <c r="E57"/>
  <c r="J52"/>
  <c r="H52"/>
  <c r="E52"/>
  <c r="J63"/>
  <c r="I63"/>
  <c r="H63"/>
  <c r="E63"/>
  <c r="J47"/>
  <c r="H47"/>
  <c r="D29"/>
  <c r="C29"/>
  <c r="H19"/>
  <c r="E19"/>
  <c r="H20"/>
  <c r="H16"/>
  <c r="E16"/>
  <c r="E29" l="1"/>
  <c r="H72"/>
  <c r="K16"/>
  <c r="K47"/>
  <c r="K63"/>
  <c r="K52"/>
  <c r="K57"/>
  <c r="K62"/>
</calcChain>
</file>

<file path=xl/sharedStrings.xml><?xml version="1.0" encoding="utf-8"?>
<sst xmlns="http://schemas.openxmlformats.org/spreadsheetml/2006/main" count="260" uniqueCount="156">
  <si>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</si>
  <si>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</si>
  <si>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</si>
  <si>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</si>
  <si>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</si>
  <si>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</si>
  <si>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</si>
  <si>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</si>
  <si>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</si>
  <si>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</si>
  <si>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</si>
  <si>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</si>
  <si>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</si>
  <si>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</si>
  <si>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</si>
  <si>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</si>
  <si>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</si>
  <si>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</si>
  <si>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</si>
  <si>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</si>
  <si>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</si>
  <si>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</si>
  <si>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</si>
  <si>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</si>
  <si>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</si>
  <si>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</si>
  <si>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</si>
  <si>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</si>
  <si>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</si>
  <si>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</si>
  <si>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</si>
  <si>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</si>
  <si>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</si>
  <si>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</si>
  <si>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</si>
  <si>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</si>
  <si>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</si>
  <si>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</si>
  <si>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</si>
  <si>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</si>
  <si>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</si>
  <si>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</si>
  <si>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</si>
  <si>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</si>
  <si>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</si>
  <si>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</si>
  <si>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</si>
  <si>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</si>
  <si>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</si>
  <si>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</si>
  <si>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</si>
  <si>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</si>
  <si>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</si>
  <si>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</si>
  <si>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</si>
  <si>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</si>
  <si>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</si>
  <si>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</si>
  <si>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</si>
  <si>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</si>
  <si>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</si>
  <si>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</si>
  <si>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</si>
  <si>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</si>
  <si>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</si>
  <si>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</si>
  <si>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</si>
  <si>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</si>
  <si>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</si>
  <si>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</si>
  <si>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</si>
  <si>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</si>
  <si>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</si>
  <si>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</si>
  <si>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</si>
  <si>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</si>
  <si>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</si>
  <si>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</si>
  <si>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</si>
  <si>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</si>
  <si>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</si>
  <si>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</si>
  <si>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</si>
  <si>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</si>
  <si>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</si>
  <si>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</si>
  <si>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</si>
  <si>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</si>
  <si>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</si>
  <si>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</si>
  <si>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</si>
  <si>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</si>
  <si>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</si>
  <si>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</si>
  <si>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</si>
  <si>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</si>
  <si>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</si>
  <si>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</si>
  <si>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</si>
  <si>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</si>
  <si>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</si>
  <si>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</si>
  <si>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</si>
  <si>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</si>
  <si>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</si>
  <si>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</si>
  <si>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</si>
  <si>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</si>
  <si>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</si>
  <si>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</si>
  <si>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</si>
  <si>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</si>
  <si>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</si>
  <si>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Охорона та раціональне використання природних ресурсів</t>
  </si>
  <si>
    <t>Розчистка водовідвідних канав</t>
  </si>
  <si>
    <t>обсяг видатків на розчистку водовідвідних канав</t>
  </si>
  <si>
    <t>кількість м. канав очищення водовідвідних канав</t>
  </si>
  <si>
    <t>середня вартість м.кан очищення водовідвідних канав</t>
  </si>
  <si>
    <t>темп зростання обсягу видатків в порівнянні з минулим роком на розчистку водовідвідних канав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</si>
  <si>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</si>
  <si>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</si>
  <si>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Забезпечено заходи  з  охорони та раціонального використання природних ресурсів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</si>
  <si>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</si>
  <si>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0511</t>
  </si>
  <si>
    <t>Придбання саджанців та інших матеріалів, речовин,насосного агрегату</t>
  </si>
  <si>
    <t>обсяг видатків на придбання хімічного засобу для бородьби з амброзією</t>
  </si>
  <si>
    <t>кількість засобу</t>
  </si>
  <si>
    <t>середня  вартість одного засобу</t>
  </si>
  <si>
    <t xml:space="preserve">темп зростання обсягу видатків в порівнянні з минулим роком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</si>
  <si>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ліквідація стихійних сміттєзвалищ, утилізація сміття, для розчистки водовідвідних канав, придбання саджанців та інших матеріалів, речовин.</t>
    </r>
  </si>
  <si>
    <t>реалізація екологічної політики, спрямованої на стабілізацію та поліпшення стану навколишнього природного середовища на території міста</t>
  </si>
  <si>
    <t>Придбання саджанців та інших матеріалів, речовин</t>
  </si>
  <si>
    <t xml:space="preserve">середня  вартість 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</si>
  <si>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Оплата послуг з даного виду робіт не включена в перелік згідно 590 постанови  від 09.06.2021 року ( зі змінами )</t>
    </r>
  </si>
  <si>
    <t xml:space="preserve">Аналіз бюджетної програми показав, що кошти  не використані </t>
  </si>
  <si>
    <t xml:space="preserve">Оплата послуг в звітному році з даного виду робіт не включена в перелік згідно 590 постанови  від 09.06.2021 року ( зі змінами )   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</si>
  <si>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придбання саджанців, очищеня кан.канав</t>
    </r>
  </si>
  <si>
    <t>Т.в.о головного  бухгалтера</t>
  </si>
  <si>
    <t>Інна СТУПКО</t>
  </si>
  <si>
    <t>Оцінка ефективності бюджетної програми за 2023 рік</t>
  </si>
  <si>
    <t>Ліквідація стихійних сміттезвалищ</t>
  </si>
  <si>
    <t>обсяг видатків на ліквідацію стихійних сміттєзвалищ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</si>
  <si>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Не виникло потреби у виконанні робіт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</si>
  <si>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 </t>
    </r>
    <r>
      <rPr>
        <i/>
        <sz val="12"/>
        <rFont val="Times New Roman"/>
        <family val="1"/>
        <charset val="204"/>
      </rPr>
      <t>Не виникло потреби у виконанні робіт</t>
    </r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</si>
  <si>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року...Не виникло потреби у виконанні робіт</t>
  </si>
  <si>
    <t>кількість сміття, що планується вивезти при ліквідації сміттєзвалищ</t>
  </si>
  <si>
    <t>середня  вартість 1м3 сміття</t>
  </si>
  <si>
    <t>Рівень виконання завдання по ліквідації стихійних сміттезвалищ</t>
  </si>
  <si>
    <t>10</t>
  </si>
  <si>
    <t>11</t>
  </si>
  <si>
    <t>12</t>
  </si>
  <si>
    <t xml:space="preserve">темп зростання обсягу видатків  в порівнянні з минулим роком </t>
  </si>
  <si>
    <t>Оплата послуг в звітному році з даного виду робіт не включена в перелік згідно 590 постанови  від 09.06.2021 року ( зі змінами )   Не виникло потреби у виконанні робіт</t>
  </si>
  <si>
    <t>Не виникло потреби у виконанні робіт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</si>
  <si>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кредиторська та дебіторська заборгованість </t>
    </r>
  </si>
  <si>
    <r>
      <t xml:space="preserve">Пояснення причин відхилень фактичних обсягів надходжень від планових- </t>
    </r>
    <r>
      <rPr>
        <i/>
        <sz val="11"/>
        <rFont val="Times New Roman"/>
        <family val="1"/>
        <charset val="204"/>
      </rPr>
      <t>Оплата послуг з даного виду робіт не включена в перелік згідно 590 постанови  від 09.06.2021 року ( зі змінами ), Не виникло потреби у виконанні робіт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</si>
</sst>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90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3" fontId="7" fillId="2" borderId="8" xfId="2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vertical="top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6" fontId="7" fillId="2" borderId="8" xfId="2" applyNumberFormat="1" applyFont="1" applyFill="1" applyBorder="1" applyAlignment="1">
      <alignment horizontal="center" vertical="center" wrapText="1"/>
    </xf>
    <xf numFmtId="4" fontId="7" fillId="2" borderId="8" xfId="2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view="pageBreakPreview" zoomScaleNormal="85" zoomScaleSheetLayoutView="100" workbookViewId="0">
      <selection activeCell="A17" sqref="A17:K17"/>
    </sheetView>
  </sheetViews>
  <sheetFormatPr defaultColWidth="34" defaultRowHeight="12.75"/>
  <cols>
    <col min="1" max="1" width="5.5703125" style="1" customWidth="1"/>
    <col min="2" max="2" width="42" style="1" customWidth="1"/>
    <col min="3" max="3" width="10.7109375" style="1" customWidth="1"/>
    <col min="4" max="6" width="9.42578125" style="1" customWidth="1"/>
    <col min="7" max="7" width="12.42578125" style="1" customWidth="1"/>
    <col min="8" max="10" width="9.42578125" style="1" customWidth="1"/>
    <col min="11" max="11" width="11.85546875" style="1" customWidth="1"/>
    <col min="12" max="16384" width="34" style="1"/>
  </cols>
  <sheetData>
    <row r="1" spans="1:11">
      <c r="H1" s="89" t="s">
        <v>55</v>
      </c>
      <c r="I1" s="89"/>
      <c r="J1" s="89"/>
      <c r="K1" s="89"/>
    </row>
    <row r="2" spans="1:11" ht="29.45" customHeight="1">
      <c r="H2" s="89" t="s">
        <v>56</v>
      </c>
      <c r="I2" s="89"/>
      <c r="J2" s="89"/>
      <c r="K2" s="89"/>
    </row>
    <row r="3" spans="1:11" ht="18.75">
      <c r="A3" s="84" t="s">
        <v>139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4.9" customHeight="1">
      <c r="A4" s="12" t="s">
        <v>57</v>
      </c>
      <c r="B4" s="12">
        <v>1200000</v>
      </c>
      <c r="C4" s="12"/>
      <c r="D4" s="88" t="s">
        <v>112</v>
      </c>
      <c r="E4" s="88"/>
      <c r="F4" s="88"/>
      <c r="G4" s="88"/>
      <c r="H4" s="88"/>
      <c r="I4" s="88"/>
      <c r="J4" s="88"/>
      <c r="K4" s="88"/>
    </row>
    <row r="5" spans="1:11" ht="18" customHeight="1">
      <c r="A5" s="2"/>
      <c r="B5" s="2" t="s">
        <v>58</v>
      </c>
      <c r="C5" s="2"/>
      <c r="D5" s="83" t="s">
        <v>59</v>
      </c>
      <c r="E5" s="83"/>
      <c r="F5" s="83"/>
      <c r="G5" s="83"/>
      <c r="H5" s="83"/>
      <c r="I5" s="83"/>
      <c r="J5" s="83"/>
      <c r="K5" s="83"/>
    </row>
    <row r="6" spans="1:11" ht="35.450000000000003" customHeight="1">
      <c r="A6" s="12" t="s">
        <v>60</v>
      </c>
      <c r="B6" s="12">
        <v>1210000</v>
      </c>
      <c r="C6" s="12"/>
      <c r="D6" s="88" t="s">
        <v>112</v>
      </c>
      <c r="E6" s="88"/>
      <c r="F6" s="88"/>
      <c r="G6" s="88"/>
      <c r="H6" s="88"/>
      <c r="I6" s="88"/>
      <c r="J6" s="88"/>
      <c r="K6" s="88"/>
    </row>
    <row r="7" spans="1:11" ht="18" customHeight="1">
      <c r="B7" s="2" t="s">
        <v>58</v>
      </c>
      <c r="D7" s="83" t="s">
        <v>61</v>
      </c>
      <c r="E7" s="83"/>
      <c r="F7" s="83"/>
      <c r="G7" s="83"/>
      <c r="H7" s="83"/>
      <c r="I7" s="83"/>
      <c r="J7" s="83"/>
      <c r="K7" s="83"/>
    </row>
    <row r="8" spans="1:11" s="12" customFormat="1" ht="36" customHeight="1">
      <c r="A8" s="12" t="s">
        <v>62</v>
      </c>
      <c r="B8" s="12">
        <v>1218311</v>
      </c>
      <c r="C8" s="15" t="s">
        <v>123</v>
      </c>
      <c r="D8" s="84" t="s">
        <v>113</v>
      </c>
      <c r="E8" s="84"/>
      <c r="F8" s="84"/>
      <c r="G8" s="84"/>
      <c r="H8" s="84"/>
      <c r="I8" s="84"/>
      <c r="J8" s="84"/>
      <c r="K8" s="84"/>
    </row>
    <row r="9" spans="1:11" s="2" customFormat="1" ht="18.75">
      <c r="A9" s="12"/>
      <c r="B9" s="2" t="s">
        <v>58</v>
      </c>
      <c r="C9" s="5" t="s">
        <v>63</v>
      </c>
    </row>
    <row r="10" spans="1:11" s="2" customFormat="1" ht="42.6" customHeight="1">
      <c r="A10" s="12" t="s">
        <v>64</v>
      </c>
      <c r="B10" s="12" t="s">
        <v>65</v>
      </c>
      <c r="C10" s="85" t="s">
        <v>130</v>
      </c>
      <c r="D10" s="85"/>
      <c r="E10" s="85"/>
      <c r="F10" s="85"/>
      <c r="G10" s="85"/>
      <c r="H10" s="85"/>
      <c r="I10" s="85"/>
      <c r="J10" s="85"/>
      <c r="K10" s="85"/>
    </row>
    <row r="11" spans="1:11" s="2" customFormat="1" ht="16.899999999999999" customHeight="1">
      <c r="A11" s="12" t="s">
        <v>66</v>
      </c>
      <c r="B11" s="86" t="s">
        <v>67</v>
      </c>
      <c r="C11" s="86"/>
      <c r="D11" s="86"/>
      <c r="E11" s="86"/>
      <c r="F11" s="86"/>
      <c r="G11" s="86"/>
      <c r="H11" s="86"/>
      <c r="I11" s="86"/>
      <c r="J11" s="86"/>
      <c r="K11" s="86"/>
    </row>
    <row r="12" spans="1:11" ht="18" customHeight="1">
      <c r="A12" s="78" t="s">
        <v>68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spans="1:11" ht="16.899999999999999" customHeight="1">
      <c r="A13" s="67" t="s">
        <v>0</v>
      </c>
      <c r="B13" s="67" t="s">
        <v>1</v>
      </c>
      <c r="C13" s="87" t="s">
        <v>2</v>
      </c>
      <c r="D13" s="87"/>
      <c r="E13" s="87"/>
      <c r="F13" s="87" t="s">
        <v>3</v>
      </c>
      <c r="G13" s="87"/>
      <c r="H13" s="87"/>
      <c r="I13" s="87" t="s">
        <v>4</v>
      </c>
      <c r="J13" s="87"/>
      <c r="K13" s="87"/>
    </row>
    <row r="14" spans="1:11" ht="22.5">
      <c r="A14" s="67"/>
      <c r="B14" s="67"/>
      <c r="C14" s="3" t="s">
        <v>69</v>
      </c>
      <c r="D14" s="3" t="s">
        <v>70</v>
      </c>
      <c r="E14" s="3" t="s">
        <v>71</v>
      </c>
      <c r="F14" s="3" t="s">
        <v>69</v>
      </c>
      <c r="G14" s="3" t="s">
        <v>70</v>
      </c>
      <c r="H14" s="3" t="s">
        <v>71</v>
      </c>
      <c r="I14" s="3" t="s">
        <v>69</v>
      </c>
      <c r="J14" s="3" t="s">
        <v>70</v>
      </c>
      <c r="K14" s="3" t="s">
        <v>71</v>
      </c>
    </row>
    <row r="15" spans="1:11" s="6" customFormat="1" ht="11.25">
      <c r="A15" s="3"/>
      <c r="B15" s="3"/>
      <c r="C15" s="3" t="s">
        <v>72</v>
      </c>
      <c r="D15" s="3" t="s">
        <v>73</v>
      </c>
      <c r="E15" s="3" t="s">
        <v>74</v>
      </c>
      <c r="F15" s="3" t="s">
        <v>75</v>
      </c>
      <c r="G15" s="3" t="s">
        <v>76</v>
      </c>
      <c r="H15" s="3" t="s">
        <v>77</v>
      </c>
      <c r="I15" s="3" t="s">
        <v>78</v>
      </c>
      <c r="J15" s="3" t="s">
        <v>79</v>
      </c>
      <c r="K15" s="3" t="s">
        <v>80</v>
      </c>
    </row>
    <row r="16" spans="1:11" s="5" customFormat="1" ht="15">
      <c r="A16" s="9" t="s">
        <v>5</v>
      </c>
      <c r="B16" s="10" t="s">
        <v>106</v>
      </c>
      <c r="C16" s="9"/>
      <c r="D16" s="16">
        <v>848.68499999999995</v>
      </c>
      <c r="E16" s="16">
        <f>C16+D16</f>
        <v>848.68499999999995</v>
      </c>
      <c r="F16" s="16"/>
      <c r="G16" s="16">
        <v>22.968</v>
      </c>
      <c r="H16" s="16">
        <f>F16+G16</f>
        <v>22.968</v>
      </c>
      <c r="I16" s="16">
        <f>F16-C16</f>
        <v>0</v>
      </c>
      <c r="J16" s="16">
        <f>G16-D16</f>
        <v>-825.71699999999998</v>
      </c>
      <c r="K16" s="16">
        <f>I16+J16</f>
        <v>-825.71699999999998</v>
      </c>
    </row>
    <row r="17" spans="1:11" ht="37.15" customHeight="1">
      <c r="A17" s="78" t="s">
        <v>143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</row>
    <row r="18" spans="1:11" ht="15.75">
      <c r="A18" s="8"/>
      <c r="B18" s="8" t="s">
        <v>6</v>
      </c>
      <c r="C18" s="8"/>
      <c r="D18" s="8"/>
      <c r="E18" s="8"/>
      <c r="F18" s="8"/>
      <c r="G18" s="8"/>
      <c r="H18" s="8"/>
      <c r="I18" s="8"/>
      <c r="J18" s="8"/>
      <c r="K18" s="8"/>
    </row>
    <row r="19" spans="1:11" ht="30">
      <c r="A19" s="46">
        <v>1</v>
      </c>
      <c r="B19" s="42" t="s">
        <v>131</v>
      </c>
      <c r="C19" s="13"/>
      <c r="D19" s="17">
        <v>193</v>
      </c>
      <c r="E19" s="17">
        <f>C19+D19</f>
        <v>193</v>
      </c>
      <c r="F19" s="17"/>
      <c r="G19" s="17">
        <v>0</v>
      </c>
      <c r="H19" s="17">
        <f>F19+G19</f>
        <v>0</v>
      </c>
      <c r="I19" s="16">
        <f>F19-C19</f>
        <v>0</v>
      </c>
      <c r="J19" s="16">
        <f>G19-D19</f>
        <v>-193</v>
      </c>
      <c r="K19" s="16">
        <f>I19+J19</f>
        <v>-193</v>
      </c>
    </row>
    <row r="20" spans="1:11" ht="15">
      <c r="A20" s="46">
        <v>2</v>
      </c>
      <c r="B20" s="42" t="s">
        <v>114</v>
      </c>
      <c r="C20" s="13"/>
      <c r="D20" s="17">
        <v>404.3</v>
      </c>
      <c r="E20" s="17">
        <f>C20+D20</f>
        <v>404.3</v>
      </c>
      <c r="F20" s="17"/>
      <c r="G20" s="17">
        <f>G16</f>
        <v>22.968</v>
      </c>
      <c r="H20" s="17">
        <f>F20+G20</f>
        <v>22.968</v>
      </c>
      <c r="I20" s="16">
        <f>F20-C20</f>
        <v>0</v>
      </c>
      <c r="J20" s="16">
        <f>G20-D20</f>
        <v>-381.33199999999999</v>
      </c>
      <c r="K20" s="16">
        <f>I20+J20</f>
        <v>-381.33199999999999</v>
      </c>
    </row>
    <row r="21" spans="1:11" ht="15">
      <c r="A21" s="46"/>
      <c r="B21" s="42" t="s">
        <v>140</v>
      </c>
      <c r="C21" s="13"/>
      <c r="D21" s="17">
        <v>251.38499999999999</v>
      </c>
      <c r="E21" s="17">
        <f>D21</f>
        <v>251.38499999999999</v>
      </c>
      <c r="F21" s="17"/>
      <c r="G21" s="17">
        <v>0</v>
      </c>
      <c r="H21" s="17">
        <f>F21+G21</f>
        <v>0</v>
      </c>
      <c r="I21" s="16"/>
      <c r="J21" s="16">
        <f>G21-D21</f>
        <v>-251.38499999999999</v>
      </c>
      <c r="K21" s="16">
        <f>I21+J21</f>
        <v>-251.38499999999999</v>
      </c>
    </row>
    <row r="22" spans="1:11" ht="21.6" customHeight="1">
      <c r="A22" s="78" t="s">
        <v>84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</row>
    <row r="23" spans="1:11" ht="36">
      <c r="A23" s="8" t="s">
        <v>7</v>
      </c>
      <c r="B23" s="8" t="s">
        <v>8</v>
      </c>
      <c r="C23" s="4" t="s">
        <v>81</v>
      </c>
      <c r="D23" s="4" t="s">
        <v>82</v>
      </c>
      <c r="E23" s="4" t="s">
        <v>83</v>
      </c>
    </row>
    <row r="24" spans="1:11" ht="15">
      <c r="A24" s="8" t="s">
        <v>5</v>
      </c>
      <c r="B24" s="8" t="s">
        <v>10</v>
      </c>
      <c r="C24" s="8" t="s">
        <v>11</v>
      </c>
      <c r="D24" s="8"/>
      <c r="E24" s="8" t="s">
        <v>11</v>
      </c>
    </row>
    <row r="25" spans="1:11" ht="15">
      <c r="A25" s="8"/>
      <c r="B25" s="8" t="s">
        <v>12</v>
      </c>
      <c r="C25" s="8"/>
      <c r="D25" s="8"/>
      <c r="E25" s="8"/>
    </row>
    <row r="26" spans="1:11" ht="15">
      <c r="A26" s="8" t="s">
        <v>13</v>
      </c>
      <c r="B26" s="8" t="s">
        <v>14</v>
      </c>
      <c r="C26" s="8" t="s">
        <v>11</v>
      </c>
      <c r="D26" s="8"/>
      <c r="E26" s="8" t="s">
        <v>11</v>
      </c>
    </row>
    <row r="27" spans="1:11" ht="15">
      <c r="A27" s="8" t="s">
        <v>15</v>
      </c>
      <c r="B27" s="8" t="s">
        <v>16</v>
      </c>
      <c r="C27" s="8" t="s">
        <v>11</v>
      </c>
      <c r="D27" s="8"/>
      <c r="E27" s="8" t="s">
        <v>11</v>
      </c>
    </row>
    <row r="28" spans="1:11" ht="51.75" customHeight="1">
      <c r="A28" s="66" t="s">
        <v>144</v>
      </c>
      <c r="B28" s="67"/>
      <c r="C28" s="67"/>
      <c r="D28" s="67"/>
      <c r="E28" s="67"/>
    </row>
    <row r="29" spans="1:11" ht="15">
      <c r="A29" s="8" t="s">
        <v>17</v>
      </c>
      <c r="B29" s="8" t="s">
        <v>18</v>
      </c>
      <c r="C29" s="16">
        <f>SUM(C31:C34)</f>
        <v>848.68499999999995</v>
      </c>
      <c r="D29" s="16">
        <f t="shared" ref="D29" si="0">SUM(D31:D34)</f>
        <v>22.968</v>
      </c>
      <c r="E29" s="16">
        <f>D29-C29</f>
        <v>-825.71699999999998</v>
      </c>
    </row>
    <row r="30" spans="1:11" ht="15">
      <c r="A30" s="8"/>
      <c r="B30" s="8" t="s">
        <v>12</v>
      </c>
      <c r="C30" s="16"/>
      <c r="D30" s="16"/>
      <c r="E30" s="16">
        <f t="shared" ref="E30:E34" si="1">D30-C30</f>
        <v>0</v>
      </c>
    </row>
    <row r="31" spans="1:11" ht="15">
      <c r="A31" s="20" t="s">
        <v>19</v>
      </c>
      <c r="B31" s="20" t="s">
        <v>14</v>
      </c>
      <c r="C31" s="30"/>
      <c r="D31" s="30"/>
      <c r="E31" s="30">
        <f t="shared" si="1"/>
        <v>0</v>
      </c>
      <c r="F31" s="23"/>
      <c r="G31" s="23"/>
      <c r="H31" s="23"/>
      <c r="I31" s="23"/>
      <c r="J31" s="23"/>
      <c r="K31" s="23"/>
    </row>
    <row r="32" spans="1:11" ht="15">
      <c r="A32" s="20" t="s">
        <v>20</v>
      </c>
      <c r="B32" s="20" t="s">
        <v>21</v>
      </c>
      <c r="C32" s="30"/>
      <c r="D32" s="30"/>
      <c r="E32" s="30">
        <f t="shared" si="1"/>
        <v>0</v>
      </c>
      <c r="F32" s="23"/>
      <c r="G32" s="23"/>
      <c r="H32" s="23"/>
      <c r="I32" s="23"/>
      <c r="J32" s="23"/>
      <c r="K32" s="23"/>
    </row>
    <row r="33" spans="1:11" ht="15">
      <c r="A33" s="20" t="s">
        <v>22</v>
      </c>
      <c r="B33" s="20" t="s">
        <v>23</v>
      </c>
      <c r="C33" s="30"/>
      <c r="D33" s="30"/>
      <c r="E33" s="30">
        <f t="shared" si="1"/>
        <v>0</v>
      </c>
      <c r="F33" s="23"/>
      <c r="G33" s="23"/>
      <c r="H33" s="23"/>
      <c r="I33" s="23"/>
      <c r="J33" s="23"/>
      <c r="K33" s="23"/>
    </row>
    <row r="34" spans="1:11" ht="15">
      <c r="A34" s="20" t="s">
        <v>24</v>
      </c>
      <c r="B34" s="20" t="s">
        <v>25</v>
      </c>
      <c r="C34" s="30">
        <f>D16</f>
        <v>848.68499999999995</v>
      </c>
      <c r="D34" s="30">
        <f>G16</f>
        <v>22.968</v>
      </c>
      <c r="E34" s="30">
        <f t="shared" si="1"/>
        <v>-825.71699999999998</v>
      </c>
      <c r="F34" s="23"/>
      <c r="G34" s="23"/>
      <c r="H34" s="23"/>
      <c r="I34" s="23"/>
      <c r="J34" s="23"/>
      <c r="K34" s="23"/>
    </row>
    <row r="35" spans="1:11" ht="51.75" customHeight="1">
      <c r="A35" s="80" t="s">
        <v>155</v>
      </c>
      <c r="B35" s="76"/>
      <c r="C35" s="76"/>
      <c r="D35" s="76"/>
      <c r="E35" s="76"/>
      <c r="F35" s="23"/>
      <c r="G35" s="23"/>
      <c r="H35" s="23"/>
      <c r="I35" s="23"/>
      <c r="J35" s="23"/>
      <c r="K35" s="23"/>
    </row>
    <row r="36" spans="1:11" ht="15">
      <c r="A36" s="20" t="s">
        <v>26</v>
      </c>
      <c r="B36" s="20" t="s">
        <v>27</v>
      </c>
      <c r="C36" s="20" t="s">
        <v>11</v>
      </c>
      <c r="D36" s="20"/>
      <c r="E36" s="20"/>
      <c r="F36" s="23"/>
      <c r="G36" s="23"/>
      <c r="H36" s="23"/>
      <c r="I36" s="23"/>
      <c r="J36" s="23"/>
      <c r="K36" s="23"/>
    </row>
    <row r="37" spans="1:11" ht="15">
      <c r="A37" s="20"/>
      <c r="B37" s="20" t="s">
        <v>12</v>
      </c>
      <c r="C37" s="20"/>
      <c r="D37" s="20"/>
      <c r="E37" s="20"/>
      <c r="F37" s="23"/>
      <c r="G37" s="23"/>
      <c r="H37" s="23"/>
      <c r="I37" s="23"/>
      <c r="J37" s="23"/>
      <c r="K37" s="23"/>
    </row>
    <row r="38" spans="1:11" ht="15">
      <c r="A38" s="20" t="s">
        <v>28</v>
      </c>
      <c r="B38" s="20" t="s">
        <v>14</v>
      </c>
      <c r="C38" s="20" t="s">
        <v>11</v>
      </c>
      <c r="D38" s="20"/>
      <c r="E38" s="20"/>
      <c r="F38" s="23"/>
      <c r="G38" s="23"/>
      <c r="H38" s="23"/>
      <c r="I38" s="23"/>
      <c r="J38" s="23"/>
      <c r="K38" s="23"/>
    </row>
    <row r="39" spans="1:11" ht="15">
      <c r="A39" s="20" t="s">
        <v>29</v>
      </c>
      <c r="B39" s="20" t="s">
        <v>25</v>
      </c>
      <c r="C39" s="20" t="s">
        <v>11</v>
      </c>
      <c r="D39" s="20"/>
      <c r="E39" s="20"/>
      <c r="F39" s="23"/>
      <c r="G39" s="23"/>
      <c r="H39" s="23"/>
      <c r="I39" s="23"/>
      <c r="J39" s="23"/>
      <c r="K39" s="23"/>
    </row>
    <row r="40" spans="1:1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6.149999999999999" customHeight="1">
      <c r="A41" s="81" t="s">
        <v>85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</row>
    <row r="42" spans="1:1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>
      <c r="A43" s="76" t="s">
        <v>7</v>
      </c>
      <c r="B43" s="76" t="s">
        <v>8</v>
      </c>
      <c r="C43" s="76" t="s">
        <v>30</v>
      </c>
      <c r="D43" s="76"/>
      <c r="E43" s="76"/>
      <c r="F43" s="76" t="s">
        <v>31</v>
      </c>
      <c r="G43" s="76"/>
      <c r="H43" s="76"/>
      <c r="I43" s="76" t="s">
        <v>9</v>
      </c>
      <c r="J43" s="76"/>
      <c r="K43" s="76"/>
    </row>
    <row r="44" spans="1:11" ht="22.5">
      <c r="A44" s="76"/>
      <c r="B44" s="76"/>
      <c r="C44" s="24" t="s">
        <v>111</v>
      </c>
      <c r="D44" s="24" t="s">
        <v>105</v>
      </c>
      <c r="E44" s="25" t="s">
        <v>71</v>
      </c>
      <c r="F44" s="24" t="s">
        <v>111</v>
      </c>
      <c r="G44" s="24" t="s">
        <v>105</v>
      </c>
      <c r="H44" s="25" t="s">
        <v>71</v>
      </c>
      <c r="I44" s="24" t="s">
        <v>111</v>
      </c>
      <c r="J44" s="24" t="s">
        <v>105</v>
      </c>
      <c r="K44" s="25" t="s">
        <v>71</v>
      </c>
    </row>
    <row r="45" spans="1:11" s="7" customFormat="1" ht="14.25">
      <c r="A45" s="26" t="s">
        <v>86</v>
      </c>
      <c r="B45" s="26" t="s">
        <v>87</v>
      </c>
      <c r="C45" s="70"/>
      <c r="D45" s="70"/>
      <c r="E45" s="70"/>
      <c r="F45" s="70"/>
      <c r="G45" s="70"/>
      <c r="H45" s="70"/>
      <c r="I45" s="70"/>
      <c r="J45" s="70"/>
      <c r="K45" s="70"/>
    </row>
    <row r="46" spans="1:11" s="7" customFormat="1" ht="25.5">
      <c r="A46" s="44">
        <v>1</v>
      </c>
      <c r="B46" s="44" t="s">
        <v>141</v>
      </c>
      <c r="C46" s="44"/>
      <c r="D46" s="30">
        <f>D21</f>
        <v>251.38499999999999</v>
      </c>
      <c r="E46" s="30">
        <f>D46</f>
        <v>251.38499999999999</v>
      </c>
      <c r="F46" s="41"/>
      <c r="G46" s="41">
        <v>0</v>
      </c>
      <c r="H46" s="41">
        <f>G46</f>
        <v>0</v>
      </c>
      <c r="I46" s="41"/>
      <c r="J46" s="37">
        <f t="shared" ref="J46:J48" si="2">G46-D46</f>
        <v>-251.38499999999999</v>
      </c>
      <c r="K46" s="37">
        <f t="shared" ref="K46:K48" si="3">I46+J46</f>
        <v>-251.38499999999999</v>
      </c>
    </row>
    <row r="47" spans="1:11">
      <c r="A47" s="27" t="s">
        <v>73</v>
      </c>
      <c r="B47" s="20" t="s">
        <v>115</v>
      </c>
      <c r="C47" s="19"/>
      <c r="D47" s="37">
        <f>D20</f>
        <v>404.3</v>
      </c>
      <c r="E47" s="37">
        <f t="shared" ref="E47" si="4">C47+D47</f>
        <v>404.3</v>
      </c>
      <c r="F47" s="37"/>
      <c r="G47" s="37">
        <f>G20</f>
        <v>22.968</v>
      </c>
      <c r="H47" s="37">
        <f t="shared" ref="H47" si="5">F47+G47</f>
        <v>22.968</v>
      </c>
      <c r="I47" s="37"/>
      <c r="J47" s="37">
        <f t="shared" si="2"/>
        <v>-381.33199999999999</v>
      </c>
      <c r="K47" s="37">
        <f t="shared" si="3"/>
        <v>-381.33199999999999</v>
      </c>
    </row>
    <row r="48" spans="1:11" ht="24.75" customHeight="1">
      <c r="A48" s="27" t="s">
        <v>74</v>
      </c>
      <c r="B48" s="35" t="s">
        <v>125</v>
      </c>
      <c r="C48" s="19"/>
      <c r="D48" s="37">
        <f>D19</f>
        <v>193</v>
      </c>
      <c r="E48" s="37">
        <f>D48</f>
        <v>193</v>
      </c>
      <c r="F48" s="37"/>
      <c r="G48" s="37">
        <v>0</v>
      </c>
      <c r="H48" s="37">
        <f>G48</f>
        <v>0</v>
      </c>
      <c r="I48" s="37"/>
      <c r="J48" s="37">
        <f t="shared" si="2"/>
        <v>-193</v>
      </c>
      <c r="K48" s="37">
        <f t="shared" si="3"/>
        <v>-193</v>
      </c>
    </row>
    <row r="49" spans="1:11" ht="32.25" customHeight="1">
      <c r="A49" s="69" t="s">
        <v>142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spans="1:11" s="7" customFormat="1" ht="14.25">
      <c r="A50" s="26" t="s">
        <v>88</v>
      </c>
      <c r="B50" s="26" t="s">
        <v>89</v>
      </c>
      <c r="C50" s="70"/>
      <c r="D50" s="70"/>
      <c r="E50" s="70"/>
      <c r="F50" s="70"/>
      <c r="G50" s="70"/>
      <c r="H50" s="70"/>
      <c r="I50" s="70"/>
      <c r="J50" s="70"/>
      <c r="K50" s="70"/>
    </row>
    <row r="51" spans="1:11" s="7" customFormat="1" ht="25.5">
      <c r="A51" s="44">
        <v>4</v>
      </c>
      <c r="B51" s="44" t="s">
        <v>145</v>
      </c>
      <c r="C51" s="44"/>
      <c r="D51" s="30">
        <v>27932</v>
      </c>
      <c r="E51" s="30">
        <f>D51</f>
        <v>27932</v>
      </c>
      <c r="F51" s="30"/>
      <c r="G51" s="30">
        <v>0</v>
      </c>
      <c r="H51" s="30">
        <f>G51</f>
        <v>0</v>
      </c>
      <c r="I51" s="30"/>
      <c r="J51" s="30">
        <f t="shared" ref="J51:J53" si="6">G51-D51</f>
        <v>-27932</v>
      </c>
      <c r="K51" s="30">
        <f t="shared" ref="K51:K53" si="7">I51+J51</f>
        <v>-27932</v>
      </c>
    </row>
    <row r="52" spans="1:11">
      <c r="A52" s="27" t="s">
        <v>76</v>
      </c>
      <c r="B52" s="20" t="s">
        <v>116</v>
      </c>
      <c r="C52" s="19"/>
      <c r="D52" s="30">
        <v>735</v>
      </c>
      <c r="E52" s="30">
        <f t="shared" ref="E52" si="8">C52+D52</f>
        <v>735</v>
      </c>
      <c r="F52" s="30"/>
      <c r="G52" s="30">
        <v>41.76</v>
      </c>
      <c r="H52" s="30">
        <f t="shared" ref="H52" si="9">F52+G52</f>
        <v>41.76</v>
      </c>
      <c r="I52" s="30"/>
      <c r="J52" s="30">
        <f t="shared" si="6"/>
        <v>-693.24</v>
      </c>
      <c r="K52" s="30">
        <f t="shared" si="7"/>
        <v>-693.24</v>
      </c>
    </row>
    <row r="53" spans="1:11" ht="15.75">
      <c r="A53" s="27" t="s">
        <v>77</v>
      </c>
      <c r="B53" s="28" t="s">
        <v>126</v>
      </c>
      <c r="C53" s="19"/>
      <c r="D53" s="30">
        <v>5514.29</v>
      </c>
      <c r="E53" s="30">
        <f>D53</f>
        <v>5514.29</v>
      </c>
      <c r="F53" s="30"/>
      <c r="G53" s="30">
        <v>0</v>
      </c>
      <c r="H53" s="30">
        <f>G53</f>
        <v>0</v>
      </c>
      <c r="I53" s="30"/>
      <c r="J53" s="30">
        <f t="shared" si="6"/>
        <v>-5514.29</v>
      </c>
      <c r="K53" s="30">
        <f t="shared" si="7"/>
        <v>-5514.29</v>
      </c>
    </row>
    <row r="54" spans="1:11" ht="36" customHeight="1">
      <c r="A54" s="69" t="s">
        <v>142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s="7" customFormat="1" ht="14.25">
      <c r="A55" s="26" t="s">
        <v>90</v>
      </c>
      <c r="B55" s="26" t="s">
        <v>91</v>
      </c>
      <c r="C55" s="70"/>
      <c r="D55" s="70"/>
      <c r="E55" s="70"/>
      <c r="F55" s="70"/>
      <c r="G55" s="70"/>
      <c r="H55" s="70"/>
      <c r="I55" s="70"/>
      <c r="J55" s="70"/>
      <c r="K55" s="70"/>
    </row>
    <row r="56" spans="1:11" s="7" customFormat="1">
      <c r="A56" s="44">
        <v>7</v>
      </c>
      <c r="B56" s="44" t="s">
        <v>146</v>
      </c>
      <c r="C56" s="30"/>
      <c r="D56" s="30">
        <v>0.9</v>
      </c>
      <c r="E56" s="30">
        <f>D56</f>
        <v>0.9</v>
      </c>
      <c r="F56" s="30"/>
      <c r="G56" s="30">
        <v>0</v>
      </c>
      <c r="H56" s="30">
        <f>G56</f>
        <v>0</v>
      </c>
      <c r="I56" s="30"/>
      <c r="J56" s="30">
        <f t="shared" ref="J56:J58" si="10">G56-D56</f>
        <v>-0.9</v>
      </c>
      <c r="K56" s="30">
        <f t="shared" ref="K56:K58" si="11">I56+J56</f>
        <v>-0.9</v>
      </c>
    </row>
    <row r="57" spans="1:11" ht="29.25" customHeight="1">
      <c r="A57" s="27" t="s">
        <v>79</v>
      </c>
      <c r="B57" s="44" t="s">
        <v>117</v>
      </c>
      <c r="C57" s="30"/>
      <c r="D57" s="30">
        <v>0.55000000000000004</v>
      </c>
      <c r="E57" s="30">
        <f t="shared" ref="E57:E58" si="12">C57+D57</f>
        <v>0.55000000000000004</v>
      </c>
      <c r="F57" s="30"/>
      <c r="G57" s="30">
        <v>0.55000000000000004</v>
      </c>
      <c r="H57" s="30">
        <f t="shared" ref="H57:H58" si="13">F57+G57</f>
        <v>0.55000000000000004</v>
      </c>
      <c r="I57" s="30"/>
      <c r="J57" s="30">
        <f t="shared" si="10"/>
        <v>0</v>
      </c>
      <c r="K57" s="30">
        <f t="shared" si="11"/>
        <v>0</v>
      </c>
    </row>
    <row r="58" spans="1:11" ht="15.75">
      <c r="A58" s="27" t="s">
        <v>80</v>
      </c>
      <c r="B58" s="28" t="s">
        <v>127</v>
      </c>
      <c r="C58" s="30"/>
      <c r="D58" s="29">
        <v>35</v>
      </c>
      <c r="E58" s="30">
        <f t="shared" si="12"/>
        <v>35</v>
      </c>
      <c r="F58" s="30"/>
      <c r="G58" s="29">
        <v>0</v>
      </c>
      <c r="H58" s="30">
        <f t="shared" si="13"/>
        <v>0</v>
      </c>
      <c r="I58" s="30"/>
      <c r="J58" s="30">
        <f t="shared" si="10"/>
        <v>-35</v>
      </c>
      <c r="K58" s="30">
        <f t="shared" si="11"/>
        <v>-35</v>
      </c>
    </row>
    <row r="59" spans="1:11" ht="32.25" customHeight="1">
      <c r="A59" s="69" t="s">
        <v>142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spans="1:11" s="7" customFormat="1" ht="14.25">
      <c r="A60" s="26">
        <v>4</v>
      </c>
      <c r="B60" s="31" t="s">
        <v>108</v>
      </c>
      <c r="C60" s="70"/>
      <c r="D60" s="70"/>
      <c r="E60" s="70"/>
      <c r="F60" s="70"/>
      <c r="G60" s="70"/>
      <c r="H60" s="70"/>
      <c r="I60" s="70"/>
      <c r="J60" s="70"/>
      <c r="K60" s="70"/>
    </row>
    <row r="61" spans="1:11" s="7" customFormat="1" ht="30">
      <c r="A61" s="41">
        <v>10</v>
      </c>
      <c r="B61" s="45" t="s">
        <v>147</v>
      </c>
      <c r="C61" s="30"/>
      <c r="D61" s="30">
        <v>0</v>
      </c>
      <c r="E61" s="30">
        <v>0</v>
      </c>
      <c r="F61" s="30"/>
      <c r="G61" s="30">
        <v>0</v>
      </c>
      <c r="H61" s="30">
        <v>0</v>
      </c>
      <c r="I61" s="30"/>
      <c r="J61" s="30">
        <f t="shared" ref="J61:J62" si="14">G61-D61</f>
        <v>0</v>
      </c>
      <c r="K61" s="30">
        <f t="shared" ref="K61:K62" si="15">I61+J61</f>
        <v>0</v>
      </c>
    </row>
    <row r="62" spans="1:11" ht="42" customHeight="1">
      <c r="A62" s="20">
        <v>11</v>
      </c>
      <c r="B62" s="21" t="s">
        <v>128</v>
      </c>
      <c r="C62" s="30"/>
      <c r="D62" s="30">
        <v>94.61</v>
      </c>
      <c r="E62" s="30">
        <f t="shared" ref="E62" si="16">C62+D62</f>
        <v>94.61</v>
      </c>
      <c r="F62" s="30"/>
      <c r="G62" s="30">
        <v>2.56</v>
      </c>
      <c r="H62" s="30">
        <f t="shared" ref="H62" si="17">F62+G62</f>
        <v>2.56</v>
      </c>
      <c r="I62" s="30"/>
      <c r="J62" s="30">
        <f t="shared" si="14"/>
        <v>-92.05</v>
      </c>
      <c r="K62" s="30">
        <f t="shared" si="15"/>
        <v>-92.05</v>
      </c>
    </row>
    <row r="63" spans="1:11" ht="39.75" customHeight="1">
      <c r="A63" s="20">
        <v>12</v>
      </c>
      <c r="B63" s="20" t="s">
        <v>118</v>
      </c>
      <c r="C63" s="30"/>
      <c r="D63" s="30">
        <v>159.44</v>
      </c>
      <c r="E63" s="30">
        <f>C63+D63</f>
        <v>159.44</v>
      </c>
      <c r="F63" s="30"/>
      <c r="G63" s="30">
        <v>9.06</v>
      </c>
      <c r="H63" s="30">
        <f>F63+G63</f>
        <v>9.06</v>
      </c>
      <c r="I63" s="30">
        <f>F63-C63</f>
        <v>0</v>
      </c>
      <c r="J63" s="30">
        <f>G63-D63</f>
        <v>-150.38</v>
      </c>
      <c r="K63" s="30">
        <f>I63+J63</f>
        <v>-150.38</v>
      </c>
    </row>
    <row r="64" spans="1:11" ht="42" customHeight="1">
      <c r="A64" s="69" t="s">
        <v>133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</row>
    <row r="65" spans="1:11" ht="33" customHeight="1">
      <c r="A65" s="71" t="s">
        <v>92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</row>
    <row r="66" spans="1:11" ht="6.7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 ht="13.15" customHeight="1">
      <c r="A67" s="74" t="s">
        <v>93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</row>
    <row r="68" spans="1:11" ht="18.75" customHeight="1">
      <c r="A68" s="73" t="s">
        <v>134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</row>
    <row r="69" spans="1:11" ht="17.45" customHeight="1">
      <c r="A69" s="75" t="s">
        <v>35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</row>
    <row r="70" spans="1:11" ht="27.75" customHeight="1">
      <c r="A70" s="76" t="s">
        <v>7</v>
      </c>
      <c r="B70" s="76" t="s">
        <v>8</v>
      </c>
      <c r="C70" s="59" t="s">
        <v>36</v>
      </c>
      <c r="D70" s="59"/>
      <c r="E70" s="59"/>
      <c r="F70" s="59" t="s">
        <v>37</v>
      </c>
      <c r="G70" s="59"/>
      <c r="H70" s="59"/>
      <c r="I70" s="77" t="s">
        <v>94</v>
      </c>
      <c r="J70" s="59"/>
      <c r="K70" s="59"/>
    </row>
    <row r="71" spans="1:11" s="6" customFormat="1" ht="24.75" customHeight="1">
      <c r="A71" s="76"/>
      <c r="B71" s="76"/>
      <c r="C71" s="25" t="s">
        <v>69</v>
      </c>
      <c r="D71" s="25" t="s">
        <v>70</v>
      </c>
      <c r="E71" s="25" t="s">
        <v>71</v>
      </c>
      <c r="F71" s="25" t="s">
        <v>69</v>
      </c>
      <c r="G71" s="25" t="s">
        <v>70</v>
      </c>
      <c r="H71" s="25" t="s">
        <v>71</v>
      </c>
      <c r="I71" s="25" t="s">
        <v>69</v>
      </c>
      <c r="J71" s="25" t="s">
        <v>70</v>
      </c>
      <c r="K71" s="25" t="s">
        <v>71</v>
      </c>
    </row>
    <row r="72" spans="1:11" ht="15">
      <c r="A72" s="20"/>
      <c r="B72" s="20" t="s">
        <v>38</v>
      </c>
      <c r="C72" s="18"/>
      <c r="D72" s="18">
        <v>0</v>
      </c>
      <c r="E72" s="18">
        <f>C72+D72</f>
        <v>0</v>
      </c>
      <c r="F72" s="18"/>
      <c r="G72" s="18">
        <f>G16</f>
        <v>22.968</v>
      </c>
      <c r="H72" s="18">
        <f>F72+G72</f>
        <v>22.968</v>
      </c>
      <c r="I72" s="18"/>
      <c r="J72" s="18">
        <v>0</v>
      </c>
      <c r="K72" s="18">
        <v>0</v>
      </c>
    </row>
    <row r="73" spans="1:11" ht="28.9" customHeight="1">
      <c r="A73" s="68" t="s">
        <v>95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</row>
    <row r="74" spans="1:11" ht="19.899999999999999" customHeight="1">
      <c r="A74" s="57" t="s">
        <v>135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 spans="1:11" ht="15">
      <c r="A75" s="20"/>
      <c r="B75" s="20" t="s">
        <v>12</v>
      </c>
      <c r="C75" s="20"/>
      <c r="D75" s="20"/>
      <c r="E75" s="20"/>
      <c r="F75" s="32"/>
      <c r="G75" s="32"/>
      <c r="H75" s="32"/>
      <c r="I75" s="32"/>
      <c r="J75" s="32"/>
      <c r="K75" s="32"/>
    </row>
    <row r="76" spans="1:11" ht="15.75">
      <c r="A76" s="19">
        <v>1</v>
      </c>
      <c r="B76" s="21" t="s">
        <v>114</v>
      </c>
      <c r="C76" s="33"/>
      <c r="D76" s="37">
        <v>0</v>
      </c>
      <c r="E76" s="37">
        <f t="shared" ref="E76" si="18">C76+D76</f>
        <v>0</v>
      </c>
      <c r="F76" s="37"/>
      <c r="G76" s="37">
        <f>G20</f>
        <v>22.968</v>
      </c>
      <c r="H76" s="37">
        <f t="shared" ref="H76" si="19">F76+G76</f>
        <v>22.968</v>
      </c>
      <c r="I76" s="37"/>
      <c r="J76" s="37">
        <v>0</v>
      </c>
      <c r="K76" s="37">
        <v>0</v>
      </c>
    </row>
    <row r="77" spans="1:11" ht="30" customHeight="1">
      <c r="A77" s="19">
        <v>2</v>
      </c>
      <c r="B77" s="21" t="s">
        <v>124</v>
      </c>
      <c r="C77" s="33"/>
      <c r="D77" s="37">
        <v>0</v>
      </c>
      <c r="E77" s="37">
        <f t="shared" ref="E77" si="20">C77+D77</f>
        <v>0</v>
      </c>
      <c r="F77" s="37"/>
      <c r="G77" s="37">
        <f>G19</f>
        <v>0</v>
      </c>
      <c r="H77" s="37">
        <f t="shared" ref="H77" si="21">F77+G77</f>
        <v>0</v>
      </c>
      <c r="I77" s="37"/>
      <c r="J77" s="37">
        <v>0</v>
      </c>
      <c r="K77" s="37">
        <v>0</v>
      </c>
    </row>
    <row r="78" spans="1:11" ht="30" customHeight="1">
      <c r="A78" s="41">
        <v>3</v>
      </c>
      <c r="B78" s="45" t="s">
        <v>140</v>
      </c>
      <c r="C78" s="33"/>
      <c r="D78" s="37"/>
      <c r="E78" s="37"/>
      <c r="F78" s="37"/>
      <c r="G78" s="37">
        <v>0</v>
      </c>
      <c r="H78" s="37">
        <v>0</v>
      </c>
      <c r="I78" s="37"/>
      <c r="J78" s="37">
        <v>0</v>
      </c>
      <c r="K78" s="37">
        <v>0</v>
      </c>
    </row>
    <row r="79" spans="1:11" ht="18" customHeight="1">
      <c r="A79" s="58" t="s">
        <v>97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</row>
    <row r="80" spans="1:11" s="7" customFormat="1" ht="21" customHeight="1">
      <c r="A80" s="57" t="s">
        <v>135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 spans="1:11" ht="14.25">
      <c r="A81" s="26" t="s">
        <v>86</v>
      </c>
      <c r="B81" s="26" t="s">
        <v>87</v>
      </c>
      <c r="C81" s="19"/>
      <c r="D81" s="19"/>
      <c r="E81" s="19"/>
      <c r="F81" s="19"/>
      <c r="G81" s="19"/>
      <c r="H81" s="19"/>
      <c r="I81" s="22"/>
      <c r="J81" s="22"/>
      <c r="K81" s="22"/>
    </row>
    <row r="82" spans="1:11" s="7" customFormat="1">
      <c r="A82" s="27" t="s">
        <v>72</v>
      </c>
      <c r="B82" s="20" t="s">
        <v>115</v>
      </c>
      <c r="C82" s="19"/>
      <c r="D82" s="30">
        <f>D76</f>
        <v>0</v>
      </c>
      <c r="E82" s="30">
        <f t="shared" ref="E82" si="22">C82+D82</f>
        <v>0</v>
      </c>
      <c r="F82" s="30"/>
      <c r="G82" s="38">
        <f>G47</f>
        <v>22.968</v>
      </c>
      <c r="H82" s="30">
        <f t="shared" ref="H82:H83" si="23">F82+G82</f>
        <v>22.968</v>
      </c>
      <c r="I82" s="22"/>
      <c r="J82" s="18">
        <v>0</v>
      </c>
      <c r="K82" s="18">
        <f>J82</f>
        <v>0</v>
      </c>
    </row>
    <row r="83" spans="1:11" s="7" customFormat="1" ht="31.5" customHeight="1">
      <c r="A83" s="27" t="s">
        <v>73</v>
      </c>
      <c r="B83" s="20" t="str">
        <f>B48</f>
        <v>обсяг видатків на придбання хімічного засобу для бородьби з амброзією</v>
      </c>
      <c r="C83" s="19"/>
      <c r="D83" s="30">
        <f>D77</f>
        <v>0</v>
      </c>
      <c r="E83" s="30">
        <f>D83</f>
        <v>0</v>
      </c>
      <c r="F83" s="30"/>
      <c r="G83" s="38">
        <f>G48</f>
        <v>0</v>
      </c>
      <c r="H83" s="30">
        <f t="shared" si="23"/>
        <v>0</v>
      </c>
      <c r="I83" s="22"/>
      <c r="J83" s="18">
        <v>0</v>
      </c>
      <c r="K83" s="18">
        <f t="shared" ref="K83" si="24">J83</f>
        <v>0</v>
      </c>
    </row>
    <row r="84" spans="1:11" s="7" customFormat="1" ht="31.5" customHeight="1">
      <c r="A84" s="27" t="s">
        <v>74</v>
      </c>
      <c r="B84" s="44" t="str">
        <f>B46</f>
        <v>обсяг видатків на ліквідацію стихійних сміттєзвалищ</v>
      </c>
      <c r="C84" s="41"/>
      <c r="D84" s="30">
        <v>0</v>
      </c>
      <c r="E84" s="30">
        <v>0</v>
      </c>
      <c r="F84" s="30"/>
      <c r="G84" s="38">
        <v>0</v>
      </c>
      <c r="H84" s="30">
        <v>0</v>
      </c>
      <c r="I84" s="22"/>
      <c r="J84" s="18">
        <v>0</v>
      </c>
      <c r="K84" s="18">
        <v>0</v>
      </c>
    </row>
    <row r="85" spans="1:11" ht="14.25">
      <c r="A85" s="26" t="s">
        <v>88</v>
      </c>
      <c r="B85" s="26" t="s">
        <v>89</v>
      </c>
      <c r="C85" s="34"/>
      <c r="D85" s="39"/>
      <c r="E85" s="39"/>
      <c r="F85" s="39"/>
      <c r="G85" s="39"/>
      <c r="H85" s="39"/>
      <c r="I85" s="22"/>
      <c r="J85" s="18"/>
      <c r="K85" s="18"/>
    </row>
    <row r="86" spans="1:11" s="7" customFormat="1">
      <c r="A86" s="27" t="s">
        <v>75</v>
      </c>
      <c r="B86" s="20" t="s">
        <v>116</v>
      </c>
      <c r="C86" s="19"/>
      <c r="D86" s="30">
        <v>0</v>
      </c>
      <c r="E86" s="30">
        <f t="shared" ref="E86" si="25">C86+D86</f>
        <v>0</v>
      </c>
      <c r="F86" s="30"/>
      <c r="G86" s="30">
        <f>G52</f>
        <v>41.76</v>
      </c>
      <c r="H86" s="30">
        <f t="shared" ref="H86:H87" si="26">F86+G86</f>
        <v>41.76</v>
      </c>
      <c r="I86" s="22"/>
      <c r="J86" s="18">
        <v>0</v>
      </c>
      <c r="K86" s="18">
        <v>0</v>
      </c>
    </row>
    <row r="87" spans="1:11" s="7" customFormat="1" ht="18" customHeight="1">
      <c r="A87" s="27" t="s">
        <v>76</v>
      </c>
      <c r="B87" s="27" t="str">
        <f>B53</f>
        <v>кількість засобу</v>
      </c>
      <c r="C87" s="19"/>
      <c r="D87" s="19">
        <v>0</v>
      </c>
      <c r="E87" s="19">
        <f>D87</f>
        <v>0</v>
      </c>
      <c r="F87" s="19"/>
      <c r="G87" s="19">
        <f>G53</f>
        <v>0</v>
      </c>
      <c r="H87" s="19">
        <f t="shared" si="26"/>
        <v>0</v>
      </c>
      <c r="I87" s="22"/>
      <c r="J87" s="18">
        <v>0</v>
      </c>
      <c r="K87" s="18">
        <f t="shared" ref="K87:K96" si="27">J87</f>
        <v>0</v>
      </c>
    </row>
    <row r="88" spans="1:11" s="7" customFormat="1" ht="35.25" customHeight="1">
      <c r="A88" s="27" t="s">
        <v>77</v>
      </c>
      <c r="B88" s="47" t="str">
        <f>B51</f>
        <v>кількість сміття, що планується вивезти при ліквідації сміттєзвалищ</v>
      </c>
      <c r="C88" s="41"/>
      <c r="D88" s="41">
        <v>0</v>
      </c>
      <c r="E88" s="41">
        <v>0</v>
      </c>
      <c r="F88" s="41"/>
      <c r="G88" s="41">
        <v>0</v>
      </c>
      <c r="H88" s="41">
        <v>0</v>
      </c>
      <c r="I88" s="22"/>
      <c r="J88" s="18">
        <v>0</v>
      </c>
      <c r="K88" s="18">
        <v>0</v>
      </c>
    </row>
    <row r="89" spans="1:11" ht="14.25">
      <c r="A89" s="26" t="s">
        <v>90</v>
      </c>
      <c r="B89" s="26" t="s">
        <v>91</v>
      </c>
      <c r="C89" s="34"/>
      <c r="D89" s="34"/>
      <c r="E89" s="34"/>
      <c r="F89" s="34"/>
      <c r="G89" s="34"/>
      <c r="H89" s="34"/>
      <c r="I89" s="22"/>
      <c r="J89" s="18"/>
      <c r="K89" s="18">
        <f t="shared" si="27"/>
        <v>0</v>
      </c>
    </row>
    <row r="90" spans="1:11" s="7" customFormat="1" ht="25.5">
      <c r="A90" s="27" t="s">
        <v>78</v>
      </c>
      <c r="B90" s="20" t="s">
        <v>117</v>
      </c>
      <c r="C90" s="19"/>
      <c r="D90" s="19">
        <v>0</v>
      </c>
      <c r="E90" s="19">
        <f t="shared" ref="E90" si="28">C90+D90</f>
        <v>0</v>
      </c>
      <c r="F90" s="19"/>
      <c r="G90" s="19">
        <f>G57</f>
        <v>0.55000000000000004</v>
      </c>
      <c r="H90" s="19">
        <f t="shared" ref="H90" si="29">F90+G90</f>
        <v>0.55000000000000004</v>
      </c>
      <c r="I90" s="22"/>
      <c r="J90" s="18">
        <v>0</v>
      </c>
      <c r="K90" s="18">
        <f t="shared" si="27"/>
        <v>0</v>
      </c>
    </row>
    <row r="91" spans="1:11" s="7" customFormat="1">
      <c r="A91" s="27" t="s">
        <v>79</v>
      </c>
      <c r="B91" s="27" t="s">
        <v>132</v>
      </c>
      <c r="C91" s="19"/>
      <c r="D91" s="19">
        <v>0</v>
      </c>
      <c r="E91" s="19">
        <f>D91</f>
        <v>0</v>
      </c>
      <c r="F91" s="19"/>
      <c r="G91" s="30">
        <v>0</v>
      </c>
      <c r="H91" s="30">
        <f>G91</f>
        <v>0</v>
      </c>
      <c r="I91" s="22"/>
      <c r="J91" s="18">
        <v>0</v>
      </c>
      <c r="K91" s="18">
        <f t="shared" si="27"/>
        <v>0</v>
      </c>
    </row>
    <row r="92" spans="1:11" s="7" customFormat="1">
      <c r="A92" s="27" t="s">
        <v>80</v>
      </c>
      <c r="B92" s="47" t="str">
        <f>B56</f>
        <v>середня  вартість 1м3 сміття</v>
      </c>
      <c r="C92" s="41"/>
      <c r="D92" s="41">
        <v>0</v>
      </c>
      <c r="E92" s="41">
        <v>0</v>
      </c>
      <c r="F92" s="41"/>
      <c r="G92" s="30">
        <v>0</v>
      </c>
      <c r="H92" s="30">
        <v>0</v>
      </c>
      <c r="I92" s="22"/>
      <c r="J92" s="18">
        <v>0</v>
      </c>
      <c r="K92" s="18">
        <f t="shared" si="27"/>
        <v>0</v>
      </c>
    </row>
    <row r="93" spans="1:11" ht="14.25">
      <c r="A93" s="26">
        <v>4</v>
      </c>
      <c r="B93" s="31" t="s">
        <v>108</v>
      </c>
      <c r="C93" s="34"/>
      <c r="D93" s="34"/>
      <c r="E93" s="34"/>
      <c r="F93" s="34"/>
      <c r="G93" s="34"/>
      <c r="H93" s="34"/>
      <c r="I93" s="22"/>
      <c r="J93" s="18"/>
      <c r="K93" s="18">
        <f t="shared" si="27"/>
        <v>0</v>
      </c>
    </row>
    <row r="94" spans="1:11" ht="46.9" customHeight="1">
      <c r="A94" s="27" t="s">
        <v>148</v>
      </c>
      <c r="B94" s="45" t="s">
        <v>151</v>
      </c>
      <c r="C94" s="19"/>
      <c r="D94" s="19">
        <v>0</v>
      </c>
      <c r="E94" s="19">
        <f>D94</f>
        <v>0</v>
      </c>
      <c r="F94" s="19"/>
      <c r="G94" s="19">
        <v>2.56</v>
      </c>
      <c r="H94" s="19">
        <f>G94</f>
        <v>2.56</v>
      </c>
      <c r="I94" s="22"/>
      <c r="J94" s="18">
        <v>0</v>
      </c>
      <c r="K94" s="18">
        <f t="shared" si="27"/>
        <v>0</v>
      </c>
    </row>
    <row r="95" spans="1:11" ht="31.5" customHeight="1">
      <c r="A95" s="36" t="s">
        <v>149</v>
      </c>
      <c r="B95" s="8" t="s">
        <v>118</v>
      </c>
      <c r="C95" s="9"/>
      <c r="D95" s="19">
        <v>0</v>
      </c>
      <c r="E95" s="19">
        <f t="shared" ref="E95" si="30">C95+D95</f>
        <v>0</v>
      </c>
      <c r="F95" s="19"/>
      <c r="G95" s="19">
        <f>G63</f>
        <v>9.06</v>
      </c>
      <c r="H95" s="19">
        <f t="shared" ref="H95" si="31">F95+G95</f>
        <v>9.06</v>
      </c>
      <c r="I95" s="14"/>
      <c r="J95" s="18">
        <v>0</v>
      </c>
      <c r="K95" s="18">
        <f t="shared" si="27"/>
        <v>0</v>
      </c>
    </row>
    <row r="96" spans="1:11" ht="31.5" customHeight="1">
      <c r="A96" s="36" t="s">
        <v>150</v>
      </c>
      <c r="B96" s="43" t="str">
        <f>B61</f>
        <v>Рівень виконання завдання по ліквідації стихійних сміттезвалищ</v>
      </c>
      <c r="C96" s="46"/>
      <c r="D96" s="41"/>
      <c r="E96" s="41"/>
      <c r="F96" s="41"/>
      <c r="G96" s="41">
        <v>0</v>
      </c>
      <c r="H96" s="41">
        <f>G96</f>
        <v>0</v>
      </c>
      <c r="I96" s="14"/>
      <c r="J96" s="18">
        <v>0</v>
      </c>
      <c r="K96" s="18">
        <f t="shared" si="27"/>
        <v>0</v>
      </c>
    </row>
    <row r="97" spans="1:11" ht="18" customHeight="1">
      <c r="A97" s="60" t="s">
        <v>96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</row>
    <row r="98" spans="1:11" ht="35.25" customHeight="1">
      <c r="A98" s="61" t="s">
        <v>152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 ht="13.15" customHeight="1">
      <c r="A99" s="62" t="s">
        <v>98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</row>
    <row r="100" spans="1:11" ht="18.75" customHeight="1">
      <c r="A100" s="63" t="s">
        <v>153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 ht="15" customHeight="1"/>
    <row r="102" spans="1:11">
      <c r="A102" s="64" t="s">
        <v>107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</row>
    <row r="104" spans="1:11" ht="72">
      <c r="A104" s="8" t="s">
        <v>39</v>
      </c>
      <c r="B104" s="8" t="s">
        <v>8</v>
      </c>
      <c r="C104" s="4" t="s">
        <v>99</v>
      </c>
      <c r="D104" s="4" t="s">
        <v>100</v>
      </c>
      <c r="E104" s="4" t="s">
        <v>101</v>
      </c>
      <c r="F104" s="4" t="s">
        <v>83</v>
      </c>
      <c r="G104" s="4" t="s">
        <v>102</v>
      </c>
      <c r="H104" s="4" t="s">
        <v>103</v>
      </c>
    </row>
    <row r="105" spans="1:11" ht="15">
      <c r="A105" s="8" t="s">
        <v>5</v>
      </c>
      <c r="B105" s="8" t="s">
        <v>17</v>
      </c>
      <c r="C105" s="8" t="s">
        <v>26</v>
      </c>
      <c r="D105" s="8" t="s">
        <v>34</v>
      </c>
      <c r="E105" s="8" t="s">
        <v>33</v>
      </c>
      <c r="F105" s="8" t="s">
        <v>40</v>
      </c>
      <c r="G105" s="8" t="s">
        <v>32</v>
      </c>
      <c r="H105" s="8" t="s">
        <v>41</v>
      </c>
    </row>
    <row r="106" spans="1:11" ht="15">
      <c r="A106" s="8" t="s">
        <v>42</v>
      </c>
      <c r="B106" s="8" t="s">
        <v>43</v>
      </c>
      <c r="C106" s="8" t="s">
        <v>11</v>
      </c>
      <c r="D106" s="8"/>
      <c r="E106" s="8"/>
      <c r="F106" s="8">
        <f>E106-D106</f>
        <v>0</v>
      </c>
      <c r="G106" s="8" t="s">
        <v>11</v>
      </c>
      <c r="H106" s="8" t="s">
        <v>11</v>
      </c>
    </row>
    <row r="107" spans="1:11" ht="15">
      <c r="A107" s="8"/>
      <c r="B107" s="8" t="s">
        <v>44</v>
      </c>
      <c r="C107" s="8" t="s">
        <v>11</v>
      </c>
      <c r="D107" s="8"/>
      <c r="E107" s="8"/>
      <c r="F107" s="8">
        <f t="shared" ref="F107:F108" si="32">E107-D107</f>
        <v>0</v>
      </c>
      <c r="G107" s="8" t="s">
        <v>11</v>
      </c>
      <c r="H107" s="8" t="s">
        <v>11</v>
      </c>
    </row>
    <row r="108" spans="1:11" ht="30">
      <c r="A108" s="8"/>
      <c r="B108" s="8" t="s">
        <v>45</v>
      </c>
      <c r="C108" s="8" t="s">
        <v>11</v>
      </c>
      <c r="D108" s="8"/>
      <c r="E108" s="8"/>
      <c r="F108" s="8">
        <f t="shared" si="32"/>
        <v>0</v>
      </c>
      <c r="G108" s="8" t="s">
        <v>11</v>
      </c>
      <c r="H108" s="8" t="s">
        <v>11</v>
      </c>
    </row>
    <row r="109" spans="1:11" ht="15">
      <c r="A109" s="8"/>
      <c r="B109" s="8" t="s">
        <v>46</v>
      </c>
      <c r="C109" s="8" t="s">
        <v>11</v>
      </c>
      <c r="D109" s="8"/>
      <c r="E109" s="8"/>
      <c r="F109" s="8"/>
      <c r="G109" s="8" t="s">
        <v>11</v>
      </c>
      <c r="H109" s="8" t="s">
        <v>11</v>
      </c>
    </row>
    <row r="110" spans="1:11" ht="15">
      <c r="A110" s="8"/>
      <c r="B110" s="8" t="s">
        <v>47</v>
      </c>
      <c r="C110" s="8" t="s">
        <v>11</v>
      </c>
      <c r="D110" s="8"/>
      <c r="E110" s="8"/>
      <c r="F110" s="8"/>
      <c r="G110" s="8" t="s">
        <v>11</v>
      </c>
      <c r="H110" s="8" t="s">
        <v>11</v>
      </c>
    </row>
    <row r="111" spans="1:11">
      <c r="A111" s="66" t="s">
        <v>110</v>
      </c>
      <c r="B111" s="67"/>
      <c r="C111" s="67"/>
      <c r="D111" s="67"/>
      <c r="E111" s="67"/>
      <c r="F111" s="67"/>
      <c r="G111" s="67"/>
      <c r="H111" s="67"/>
    </row>
    <row r="112" spans="1:11" ht="15">
      <c r="A112" s="8" t="s">
        <v>17</v>
      </c>
      <c r="B112" s="8" t="s">
        <v>48</v>
      </c>
      <c r="C112" s="8" t="s">
        <v>11</v>
      </c>
      <c r="D112" s="8"/>
      <c r="E112" s="8"/>
      <c r="F112" s="8">
        <f t="shared" ref="F112" si="33">E112-D112</f>
        <v>0</v>
      </c>
      <c r="G112" s="8" t="s">
        <v>11</v>
      </c>
      <c r="H112" s="8" t="s">
        <v>11</v>
      </c>
    </row>
    <row r="113" spans="1:11">
      <c r="A113" s="66" t="s">
        <v>119</v>
      </c>
      <c r="B113" s="67"/>
      <c r="C113" s="67"/>
      <c r="D113" s="67"/>
      <c r="E113" s="67"/>
      <c r="F113" s="67"/>
      <c r="G113" s="67"/>
      <c r="H113" s="67"/>
    </row>
    <row r="114" spans="1:11">
      <c r="A114" s="67" t="s">
        <v>49</v>
      </c>
      <c r="B114" s="67"/>
      <c r="C114" s="67"/>
      <c r="D114" s="67"/>
      <c r="E114" s="67"/>
      <c r="F114" s="67"/>
      <c r="G114" s="67"/>
      <c r="H114" s="67"/>
    </row>
    <row r="115" spans="1:11" ht="15">
      <c r="A115" s="8" t="s">
        <v>19</v>
      </c>
      <c r="B115" s="8" t="s">
        <v>50</v>
      </c>
      <c r="C115" s="8"/>
      <c r="D115" s="8"/>
      <c r="E115" s="8"/>
      <c r="F115" s="8"/>
      <c r="G115" s="8"/>
      <c r="H115" s="8"/>
    </row>
    <row r="116" spans="1:11" ht="15">
      <c r="A116" s="8"/>
      <c r="B116" s="8" t="s">
        <v>51</v>
      </c>
      <c r="C116" s="8"/>
      <c r="D116" s="8"/>
      <c r="E116" s="8"/>
      <c r="F116" s="8">
        <f t="shared" ref="F116" si="34">E116-D116</f>
        <v>0</v>
      </c>
      <c r="G116" s="8"/>
      <c r="H116" s="8"/>
    </row>
    <row r="117" spans="1:11" ht="13.5" thickBot="1">
      <c r="A117" s="54" t="s">
        <v>52</v>
      </c>
      <c r="B117" s="55"/>
      <c r="C117" s="55"/>
      <c r="D117" s="55"/>
      <c r="E117" s="55"/>
      <c r="F117" s="55"/>
      <c r="G117" s="55"/>
      <c r="H117" s="56"/>
    </row>
    <row r="118" spans="1:11" ht="15">
      <c r="A118" s="8"/>
      <c r="B118" s="11" t="s">
        <v>109</v>
      </c>
      <c r="C118" s="8"/>
      <c r="D118" s="8"/>
      <c r="E118" s="8"/>
      <c r="F118" s="8">
        <f t="shared" ref="F118" si="35">E118-D118</f>
        <v>0</v>
      </c>
      <c r="G118" s="8"/>
      <c r="H118" s="8"/>
    </row>
    <row r="119" spans="1:11" ht="15">
      <c r="A119" s="8"/>
      <c r="B119" s="8" t="s">
        <v>53</v>
      </c>
      <c r="C119" s="8"/>
      <c r="D119" s="8"/>
      <c r="E119" s="8"/>
      <c r="F119" s="8"/>
      <c r="G119" s="8"/>
      <c r="H119" s="8"/>
    </row>
    <row r="120" spans="1:11" ht="30" customHeight="1">
      <c r="A120" s="8" t="s">
        <v>20</v>
      </c>
      <c r="B120" s="8" t="s">
        <v>54</v>
      </c>
      <c r="C120" s="8" t="s">
        <v>11</v>
      </c>
      <c r="D120" s="8"/>
      <c r="E120" s="8"/>
      <c r="F120" s="8"/>
      <c r="G120" s="8" t="s">
        <v>11</v>
      </c>
      <c r="H120" s="8" t="s">
        <v>11</v>
      </c>
    </row>
    <row r="121" spans="1:11" ht="18" customHeight="1">
      <c r="A121" s="50" t="s">
        <v>120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</row>
    <row r="122" spans="1:11" ht="18" customHeight="1">
      <c r="A122" s="48" t="s">
        <v>154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3" spans="1:11" ht="20.25" customHeight="1">
      <c r="A123" s="48" t="s">
        <v>104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</row>
    <row r="124" spans="1:11" ht="31.5" customHeight="1">
      <c r="A124" s="52" t="s">
        <v>129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spans="1:11" ht="24.75" customHeight="1">
      <c r="A125" s="48" t="s">
        <v>136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  <row r="126" spans="1:11" ht="21" customHeight="1">
      <c r="A126" s="48" t="s">
        <v>121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</row>
    <row r="127" spans="1:11" ht="15">
      <c r="A127" s="48" t="s">
        <v>122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</row>
    <row r="128" spans="1:11" ht="15.6" customHeight="1"/>
    <row r="129" spans="2:7" ht="15.75">
      <c r="B129" s="40" t="s">
        <v>137</v>
      </c>
      <c r="C129" s="40"/>
      <c r="D129" s="40"/>
      <c r="E129" s="49" t="s">
        <v>138</v>
      </c>
      <c r="F129" s="49"/>
      <c r="G129" s="49"/>
    </row>
    <row r="130" spans="2:7" ht="15.75" customHeight="1"/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3:A44"/>
    <mergeCell ref="B43:B44"/>
    <mergeCell ref="C43:E43"/>
    <mergeCell ref="F43:H43"/>
    <mergeCell ref="I43:K43"/>
    <mergeCell ref="A17:K17"/>
    <mergeCell ref="A22:K22"/>
    <mergeCell ref="A28:E28"/>
    <mergeCell ref="A35:E35"/>
    <mergeCell ref="A41:K41"/>
    <mergeCell ref="C60:E60"/>
    <mergeCell ref="F60:H60"/>
    <mergeCell ref="I60:K60"/>
    <mergeCell ref="C45:E45"/>
    <mergeCell ref="F45:H45"/>
    <mergeCell ref="I45:K45"/>
    <mergeCell ref="A49:K49"/>
    <mergeCell ref="C50:E50"/>
    <mergeCell ref="F50:H50"/>
    <mergeCell ref="I50:K50"/>
    <mergeCell ref="A54:K54"/>
    <mergeCell ref="C55:E55"/>
    <mergeCell ref="F55:H55"/>
    <mergeCell ref="I55:K55"/>
    <mergeCell ref="A59:K59"/>
    <mergeCell ref="A73:K73"/>
    <mergeCell ref="A64:K64"/>
    <mergeCell ref="A65:K65"/>
    <mergeCell ref="A66:K66"/>
    <mergeCell ref="A67:K67"/>
    <mergeCell ref="A68:K68"/>
    <mergeCell ref="A69:K69"/>
    <mergeCell ref="A70:A71"/>
    <mergeCell ref="B70:B71"/>
    <mergeCell ref="C70:E70"/>
    <mergeCell ref="F70:H70"/>
    <mergeCell ref="I70:K70"/>
    <mergeCell ref="A117:H117"/>
    <mergeCell ref="A74:K74"/>
    <mergeCell ref="A79:K79"/>
    <mergeCell ref="A80:K80"/>
    <mergeCell ref="A97:K97"/>
    <mergeCell ref="A98:K98"/>
    <mergeCell ref="A99:K99"/>
    <mergeCell ref="A100:K100"/>
    <mergeCell ref="A102:K102"/>
    <mergeCell ref="A111:H111"/>
    <mergeCell ref="A113:H113"/>
    <mergeCell ref="A114:H114"/>
    <mergeCell ref="A127:K127"/>
    <mergeCell ref="E129:G129"/>
    <mergeCell ref="A121:K121"/>
    <mergeCell ref="A122:K122"/>
    <mergeCell ref="A123:K123"/>
    <mergeCell ref="A124:K124"/>
    <mergeCell ref="A125:K125"/>
    <mergeCell ref="A126:K126"/>
  </mergeCells>
  <pageMargins left="0.31496062992125984" right="0.31496062992125984" top="0.55118110236220474" bottom="0.55118110236220474" header="0.31496062992125984" footer="0.31496062992125984"/>
  <pageSetup paperSize="9" scale="70" fitToHeight="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8311</vt:lpstr>
      <vt:lpstr>'8311'!Область_печати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2024-02-15T12:58:06Z</cp:lastPrinted>
  <dcterms:created xsi:type="dcterms:W3CDTF">2019-07-18T07:25:18Z</dcterms:created>
  <dcterms:modified xsi:type="dcterms:W3CDTF">2024-02-15T12:58:09Z</dcterms:modified>
</cp:coreProperties>
</file>